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  <sheet name="Sheet1" sheetId="2" r:id="rId2"/>
  </sheets>
  <definedNames>
    <definedName name="_xlnm.Print_Area" localSheetId="0">Sheet2!$A$1:$O$27</definedName>
  </definedNames>
  <calcPr calcId="125725"/>
</workbook>
</file>

<file path=xl/calcChain.xml><?xml version="1.0" encoding="utf-8"?>
<calcChain xmlns="http://schemas.openxmlformats.org/spreadsheetml/2006/main">
  <c r="B11" i="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M13"/>
  <c r="N12"/>
  <c r="N13"/>
  <c r="N11"/>
</calcChain>
</file>

<file path=xl/sharedStrings.xml><?xml version="1.0" encoding="utf-8"?>
<sst xmlns="http://schemas.openxmlformats.org/spreadsheetml/2006/main" count="176" uniqueCount="76">
  <si>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</si>
  <si>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</si>
  <si>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</si>
  <si>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</si>
  <si>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</si>
  <si>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</si>
  <si>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</si>
  <si>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</si>
  <si>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</si>
  <si>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</si>
  <si>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</si>
  <si>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</si>
  <si>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</si>
  <si>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</si>
  <si>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</si>
  <si>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</si>
  <si>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</si>
  <si>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</si>
  <si>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</si>
  <si>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</si>
  <si>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</si>
  <si>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</si>
  <si>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</si>
  <si>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</si>
  <si>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</si>
  <si>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</si>
  <si>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</si>
  <si>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</si>
  <si>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</si>
  <si>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</si>
  <si>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</si>
  <si>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</si>
  <si>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</si>
  <si>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</si>
  <si>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</si>
  <si>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</si>
  <si>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</si>
  <si>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</si>
  <si>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</si>
  <si>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</si>
  <si>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</si>
  <si>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</si>
  <si>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</si>
  <si>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</si>
  <si>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</si>
  <si>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</si>
  <si>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</si>
  <si>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</si>
  <si>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 The data excludes those parts of Jerusalem which were annexed by Israel in 1967.</t>
  </si>
  <si>
    <t>** For boundary walls it refers to length in (1000 m.r)</t>
  </si>
  <si>
    <t xml:space="preserve">جدول 4: رخص الأبنية الصادرة في فلسطين* حسب الجهة المانحة للرخصة واستخدام المبنى، الربع الثاني 2015             </t>
  </si>
  <si>
    <t xml:space="preserve">     Table 4:  Building Licenses Issued in Palestine* by Issuing Authority and Utilization, Second Quarter 2015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</si>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</sst>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#.00"/>
  </numFmts>
  <fonts count="22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7" fillId="0" borderId="0"/>
    <xf numFmtId="0" fontId="19" fillId="0" borderId="0"/>
    <xf numFmtId="0" fontId="17" fillId="0" borderId="0"/>
  </cellStyleXfs>
  <cellXfs count="1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49" fontId="6" fillId="0" borderId="7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vertical="top" indent="2"/>
    </xf>
    <xf numFmtId="0" fontId="6" fillId="0" borderId="2" xfId="0" applyFont="1" applyBorder="1" applyAlignment="1">
      <alignment horizontal="right" vertical="top" indent="1"/>
    </xf>
    <xf numFmtId="2" fontId="3" fillId="0" borderId="2" xfId="0" applyNumberFormat="1" applyFont="1" applyBorder="1" applyAlignment="1">
      <alignment horizontal="right" vertical="top" indent="2"/>
    </xf>
    <xf numFmtId="2" fontId="3" fillId="0" borderId="10" xfId="0" applyNumberFormat="1" applyFont="1" applyBorder="1" applyAlignment="1">
      <alignment horizontal="right" vertical="top" indent="2"/>
    </xf>
    <xf numFmtId="0" fontId="18" fillId="0" borderId="0" xfId="1" applyFont="1" applyBorder="1" applyAlignment="1">
      <alignment vertical="center" wrapText="1"/>
    </xf>
    <xf numFmtId="0" fontId="17" fillId="0" borderId="0" xfId="1" applyFont="1" applyBorder="1" applyAlignment="1">
      <alignment vertical="center"/>
    </xf>
    <xf numFmtId="2" fontId="20" fillId="0" borderId="5" xfId="2" applyNumberFormat="1" applyFont="1" applyBorder="1" applyAlignment="1">
      <alignment horizontal="right" vertical="top"/>
    </xf>
    <xf numFmtId="2" fontId="20" fillId="0" borderId="6" xfId="2" applyNumberFormat="1" applyFont="1" applyBorder="1" applyAlignment="1">
      <alignment horizontal="right" vertical="top"/>
    </xf>
    <xf numFmtId="2" fontId="20" fillId="0" borderId="7" xfId="2" applyNumberFormat="1" applyFont="1" applyBorder="1" applyAlignment="1">
      <alignment horizontal="right" vertical="top"/>
    </xf>
    <xf numFmtId="1" fontId="20" fillId="0" borderId="6" xfId="2" applyNumberFormat="1" applyFont="1" applyBorder="1" applyAlignment="1">
      <alignment horizontal="right" vertical="top"/>
    </xf>
    <xf numFmtId="164" fontId="20" fillId="0" borderId="1" xfId="2" applyNumberFormat="1" applyFont="1" applyBorder="1" applyAlignment="1">
      <alignment horizontal="right" vertical="top" indent="1"/>
    </xf>
    <xf numFmtId="1" fontId="20" fillId="0" borderId="0" xfId="2" applyNumberFormat="1" applyFont="1" applyBorder="1" applyAlignment="1">
      <alignment horizontal="right" vertical="top" indent="1"/>
    </xf>
    <xf numFmtId="164" fontId="20" fillId="0" borderId="0" xfId="2" applyNumberFormat="1" applyFont="1" applyBorder="1" applyAlignment="1">
      <alignment horizontal="right" vertical="top" indent="1"/>
    </xf>
    <xf numFmtId="1" fontId="20" fillId="0" borderId="2" xfId="2" applyNumberFormat="1" applyFont="1" applyBorder="1" applyAlignment="1">
      <alignment horizontal="right" vertical="top" indent="1"/>
    </xf>
    <xf numFmtId="164" fontId="20" fillId="0" borderId="1" xfId="2" applyNumberFormat="1" applyFont="1" applyBorder="1" applyAlignment="1">
      <alignment horizontal="right" vertical="top" wrapText="1" indent="1"/>
    </xf>
    <xf numFmtId="1" fontId="20" fillId="0" borderId="0" xfId="2" applyNumberFormat="1" applyFont="1" applyBorder="1" applyAlignment="1">
      <alignment horizontal="right" vertical="top" wrapText="1" indent="1"/>
    </xf>
    <xf numFmtId="164" fontId="20" fillId="0" borderId="0" xfId="2" applyNumberFormat="1" applyFont="1" applyBorder="1" applyAlignment="1">
      <alignment horizontal="right" vertical="top" wrapText="1" indent="1"/>
    </xf>
    <xf numFmtId="164" fontId="20" fillId="0" borderId="9" xfId="2" applyNumberFormat="1" applyFont="1" applyBorder="1" applyAlignment="1">
      <alignment horizontal="right" vertical="top" indent="1"/>
    </xf>
    <xf numFmtId="1" fontId="20" fillId="0" borderId="9" xfId="2" applyNumberFormat="1" applyFont="1" applyBorder="1" applyAlignment="1">
      <alignment horizontal="right" vertical="top" indent="1"/>
    </xf>
    <xf numFmtId="1" fontId="20" fillId="0" borderId="10" xfId="2" applyNumberFormat="1" applyFont="1" applyBorder="1" applyAlignment="1">
      <alignment horizontal="right" vertical="top" indent="1"/>
    </xf>
    <xf numFmtId="164" fontId="21" fillId="0" borderId="1" xfId="2" applyNumberFormat="1" applyFont="1" applyBorder="1" applyAlignment="1">
      <alignment horizontal="right" vertical="top" indent="1"/>
    </xf>
    <xf numFmtId="1" fontId="21" fillId="0" borderId="0" xfId="2" applyNumberFormat="1" applyFont="1" applyBorder="1" applyAlignment="1">
      <alignment horizontal="right" vertical="top" indent="1"/>
    </xf>
    <xf numFmtId="164" fontId="21" fillId="0" borderId="0" xfId="2" applyNumberFormat="1" applyFont="1" applyBorder="1" applyAlignment="1">
      <alignment horizontal="right" vertical="top" indent="1"/>
    </xf>
    <xf numFmtId="1" fontId="21" fillId="0" borderId="2" xfId="2" applyNumberFormat="1" applyFont="1" applyBorder="1" applyAlignment="1">
      <alignment horizontal="right" vertical="top" indent="1"/>
    </xf>
    <xf numFmtId="164" fontId="21" fillId="0" borderId="1" xfId="2" applyNumberFormat="1" applyFont="1" applyBorder="1" applyAlignment="1">
      <alignment horizontal="right" vertical="top" wrapText="1" indent="1"/>
    </xf>
    <xf numFmtId="1" fontId="21" fillId="0" borderId="0" xfId="2" applyNumberFormat="1" applyFont="1" applyBorder="1" applyAlignment="1">
      <alignment horizontal="right" vertical="top" wrapText="1" indent="1"/>
    </xf>
    <xf numFmtId="164" fontId="21" fillId="0" borderId="0" xfId="2" applyNumberFormat="1" applyFont="1" applyBorder="1" applyAlignment="1">
      <alignment horizontal="right" vertical="top" wrapText="1" indent="1"/>
    </xf>
    <xf numFmtId="3" fontId="21" fillId="0" borderId="2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2" xfId="2" applyNumberFormat="1" applyFont="1" applyBorder="1" applyAlignment="1">
      <alignment horizontal="right" vertical="top" indent="1"/>
    </xf>
    <xf numFmtId="164" fontId="20" fillId="0" borderId="8" xfId="2" applyNumberFormat="1" applyFont="1" applyBorder="1" applyAlignment="1">
      <alignment horizontal="right" vertical="top" indent="1"/>
    </xf>
    <xf numFmtId="164" fontId="3" fillId="0" borderId="4" xfId="0" applyNumberFormat="1" applyFont="1" applyBorder="1" applyAlignment="1">
      <alignment horizontal="center" vertical="top" wrapText="1"/>
    </xf>
    <xf numFmtId="0" fontId="20" fillId="0" borderId="22" xfId="3" applyFont="1" applyBorder="1" applyAlignment="1">
      <alignment horizontal="center" wrapText="1"/>
    </xf>
    <xf numFmtId="0" fontId="20" fillId="0" borderId="25" xfId="3" applyFont="1" applyBorder="1" applyAlignment="1">
      <alignment horizontal="center" wrapText="1"/>
    </xf>
    <xf numFmtId="0" fontId="20" fillId="0" borderId="26" xfId="3" applyFont="1" applyBorder="1" applyAlignment="1">
      <alignment horizontal="center" wrapText="1"/>
    </xf>
    <xf numFmtId="0" fontId="20" fillId="0" borderId="31" xfId="3" applyFont="1" applyBorder="1" applyAlignment="1">
      <alignment horizontal="center" wrapText="1"/>
    </xf>
    <xf numFmtId="0" fontId="20" fillId="0" borderId="32" xfId="3" applyFont="1" applyBorder="1" applyAlignment="1">
      <alignment horizontal="center" wrapText="1"/>
    </xf>
    <xf numFmtId="0" fontId="20" fillId="0" borderId="33" xfId="3" applyFont="1" applyBorder="1" applyAlignment="1">
      <alignment horizontal="center" wrapText="1"/>
    </xf>
    <xf numFmtId="0" fontId="20" fillId="0" borderId="13" xfId="3" applyFont="1" applyBorder="1" applyAlignment="1">
      <alignment horizontal="left" vertical="top" wrapText="1"/>
    </xf>
    <xf numFmtId="165" fontId="20" fillId="0" borderId="35" xfId="3" applyNumberFormat="1" applyFont="1" applyBorder="1" applyAlignment="1">
      <alignment horizontal="right" vertical="top"/>
    </xf>
    <xf numFmtId="165" fontId="20" fillId="0" borderId="36" xfId="3" applyNumberFormat="1" applyFont="1" applyBorder="1" applyAlignment="1">
      <alignment horizontal="right" vertical="top"/>
    </xf>
    <xf numFmtId="166" fontId="20" fillId="0" borderId="36" xfId="3" applyNumberFormat="1" applyFont="1" applyBorder="1" applyAlignment="1">
      <alignment horizontal="right" vertical="top"/>
    </xf>
    <xf numFmtId="166" fontId="20" fillId="0" borderId="37" xfId="3" applyNumberFormat="1" applyFont="1" applyBorder="1" applyAlignment="1">
      <alignment horizontal="right" vertical="top"/>
    </xf>
    <xf numFmtId="0" fontId="20" fillId="0" borderId="21" xfId="3" applyFont="1" applyBorder="1" applyAlignment="1">
      <alignment horizontal="left" vertical="top" wrapText="1"/>
    </xf>
    <xf numFmtId="165" fontId="20" fillId="0" borderId="38" xfId="3" applyNumberFormat="1" applyFont="1" applyBorder="1" applyAlignment="1">
      <alignment horizontal="right" vertical="top"/>
    </xf>
    <xf numFmtId="165" fontId="20" fillId="0" borderId="39" xfId="3" applyNumberFormat="1" applyFont="1" applyBorder="1" applyAlignment="1">
      <alignment horizontal="right" vertical="top"/>
    </xf>
    <xf numFmtId="166" fontId="20" fillId="0" borderId="39" xfId="3" applyNumberFormat="1" applyFont="1" applyBorder="1" applyAlignment="1">
      <alignment horizontal="right" vertical="top"/>
    </xf>
    <xf numFmtId="166" fontId="20" fillId="0" borderId="40" xfId="3" applyNumberFormat="1" applyFont="1" applyBorder="1" applyAlignment="1">
      <alignment horizontal="right" vertical="top"/>
    </xf>
    <xf numFmtId="0" fontId="20" fillId="0" borderId="39" xfId="3" applyFont="1" applyBorder="1" applyAlignment="1">
      <alignment horizontal="right" vertical="top" wrapText="1"/>
    </xf>
    <xf numFmtId="0" fontId="20" fillId="0" borderId="40" xfId="3" applyFont="1" applyBorder="1" applyAlignment="1">
      <alignment horizontal="right" vertical="top" wrapText="1"/>
    </xf>
    <xf numFmtId="0" fontId="20" fillId="0" borderId="30" xfId="3" applyFont="1" applyBorder="1" applyAlignment="1">
      <alignment horizontal="left" vertical="top" wrapText="1"/>
    </xf>
    <xf numFmtId="165" fontId="20" fillId="0" borderId="41" xfId="3" applyNumberFormat="1" applyFont="1" applyBorder="1" applyAlignment="1">
      <alignment horizontal="right" vertical="top"/>
    </xf>
    <xf numFmtId="165" fontId="20" fillId="0" borderId="42" xfId="3" applyNumberFormat="1" applyFont="1" applyBorder="1" applyAlignment="1">
      <alignment horizontal="right" vertical="top"/>
    </xf>
    <xf numFmtId="166" fontId="20" fillId="0" borderId="42" xfId="3" applyNumberFormat="1" applyFont="1" applyBorder="1" applyAlignment="1">
      <alignment horizontal="right" vertical="top"/>
    </xf>
    <xf numFmtId="0" fontId="20" fillId="0" borderId="42" xfId="3" applyFont="1" applyBorder="1" applyAlignment="1">
      <alignment horizontal="right" vertical="top" wrapText="1"/>
    </xf>
    <xf numFmtId="0" fontId="20" fillId="0" borderId="43" xfId="3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right" vertical="top" indent="1" readingOrder="2"/>
    </xf>
    <xf numFmtId="0" fontId="13" fillId="0" borderId="0" xfId="0" applyFont="1" applyBorder="1" applyAlignment="1">
      <alignment horizontal="right" vertical="top" indent="1" readingOrder="2"/>
    </xf>
    <xf numFmtId="0" fontId="13" fillId="0" borderId="6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0" fillId="0" borderId="34" xfId="3" applyFont="1" applyBorder="1" applyAlignment="1">
      <alignment horizontal="left" vertical="top" wrapText="1"/>
    </xf>
    <xf numFmtId="0" fontId="17" fillId="0" borderId="20" xfId="3" applyFont="1" applyBorder="1" applyAlignment="1">
      <alignment horizontal="center" vertical="center"/>
    </xf>
    <xf numFmtId="0" fontId="17" fillId="0" borderId="28" xfId="3" applyFont="1" applyBorder="1" applyAlignment="1">
      <alignment horizontal="center" vertical="center"/>
    </xf>
    <xf numFmtId="0" fontId="20" fillId="0" borderId="12" xfId="3" applyFont="1" applyBorder="1" applyAlignment="1">
      <alignment horizontal="left" vertical="top" wrapText="1"/>
    </xf>
    <xf numFmtId="0" fontId="17" fillId="0" borderId="0" xfId="3" applyFont="1" applyBorder="1" applyAlignment="1">
      <alignment horizontal="center" vertical="center"/>
    </xf>
    <xf numFmtId="0" fontId="20" fillId="0" borderId="0" xfId="3" applyFont="1" applyBorder="1" applyAlignment="1">
      <alignment horizontal="left" vertical="top" wrapText="1"/>
    </xf>
    <xf numFmtId="0" fontId="20" fillId="0" borderId="29" xfId="3" applyFont="1" applyBorder="1" applyAlignment="1">
      <alignment horizontal="left" vertical="top" wrapText="1"/>
    </xf>
    <xf numFmtId="0" fontId="17" fillId="0" borderId="29" xfId="3" applyFont="1" applyBorder="1" applyAlignment="1">
      <alignment horizontal="center" vertical="center"/>
    </xf>
    <xf numFmtId="0" fontId="18" fillId="0" borderId="0" xfId="3" applyFont="1" applyBorder="1" applyAlignment="1">
      <alignment horizontal="center" vertical="center" wrapText="1"/>
    </xf>
    <xf numFmtId="0" fontId="17" fillId="0" borderId="11" xfId="3" applyBorder="1" applyAlignment="1">
      <alignment horizontal="center" vertical="center" wrapText="1"/>
    </xf>
    <xf numFmtId="0" fontId="17" fillId="0" borderId="12" xfId="3" applyFont="1" applyBorder="1" applyAlignment="1">
      <alignment horizontal="center" vertical="center"/>
    </xf>
    <xf numFmtId="0" fontId="17" fillId="0" borderId="13" xfId="3" applyFont="1" applyBorder="1" applyAlignment="1">
      <alignment horizontal="center" vertical="center"/>
    </xf>
    <xf numFmtId="0" fontId="17" fillId="0" borderId="21" xfId="3" applyFont="1" applyBorder="1" applyAlignment="1">
      <alignment horizontal="center" vertical="center"/>
    </xf>
    <xf numFmtId="0" fontId="17" fillId="0" borderId="30" xfId="3" applyFont="1" applyBorder="1" applyAlignment="1">
      <alignment horizontal="center" vertical="center"/>
    </xf>
    <xf numFmtId="0" fontId="20" fillId="0" borderId="14" xfId="3" applyFont="1" applyBorder="1" applyAlignment="1">
      <alignment horizontal="center" wrapText="1"/>
    </xf>
    <xf numFmtId="0" fontId="17" fillId="0" borderId="15" xfId="3" applyFont="1" applyBorder="1" applyAlignment="1">
      <alignment horizontal="center" vertical="center"/>
    </xf>
    <xf numFmtId="0" fontId="17" fillId="0" borderId="16" xfId="3" applyFont="1" applyBorder="1" applyAlignment="1">
      <alignment horizontal="center" vertical="center"/>
    </xf>
    <xf numFmtId="0" fontId="20" fillId="0" borderId="17" xfId="3" applyFont="1" applyBorder="1" applyAlignment="1">
      <alignment horizontal="center" wrapText="1"/>
    </xf>
    <xf numFmtId="0" fontId="20" fillId="0" borderId="18" xfId="3" applyFont="1" applyBorder="1" applyAlignment="1">
      <alignment horizontal="center" wrapText="1"/>
    </xf>
    <xf numFmtId="0" fontId="17" fillId="0" borderId="19" xfId="3" applyFont="1" applyBorder="1" applyAlignment="1">
      <alignment horizontal="center" vertical="center"/>
    </xf>
    <xf numFmtId="0" fontId="20" fillId="0" borderId="22" xfId="3" applyFont="1" applyBorder="1" applyAlignment="1">
      <alignment horizontal="center" wrapText="1"/>
    </xf>
    <xf numFmtId="0" fontId="17" fillId="0" borderId="23" xfId="3" applyFont="1" applyBorder="1" applyAlignment="1">
      <alignment horizontal="center" vertical="center"/>
    </xf>
    <xf numFmtId="0" fontId="17" fillId="0" borderId="24" xfId="3" applyFont="1" applyBorder="1" applyAlignment="1">
      <alignment horizontal="center" vertical="center"/>
    </xf>
    <xf numFmtId="0" fontId="20" fillId="0" borderId="25" xfId="3" applyFont="1" applyBorder="1" applyAlignment="1">
      <alignment horizontal="center" wrapText="1"/>
    </xf>
    <xf numFmtId="0" fontId="20" fillId="0" borderId="26" xfId="3" applyFont="1" applyBorder="1" applyAlignment="1">
      <alignment horizontal="center" wrapText="1"/>
    </xf>
    <xf numFmtId="0" fontId="17" fillId="0" borderId="27" xfId="3" applyFont="1" applyBorder="1" applyAlignment="1">
      <alignment horizontal="center" vertical="center"/>
    </xf>
  </cellXfs>
  <cellStyles count="4">
    <cellStyle name="Normal" xfId="0" builtinId="0"/>
    <cellStyle name="Normal_Sheet1" xfId="2"/>
    <cellStyle name="Normal_Sheet1_1" xfId="3"/>
    <cellStyle name="Normal_Sheet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zoomScaleNormal="100" zoomScaleSheetLayoutView="100" workbookViewId="0">
      <selection activeCell="U20" sqref="U20"/>
    </sheetView>
  </sheetViews>
  <sheetFormatPr defaultRowHeight="12.75"/>
  <cols>
    <col min="1" max="1" width="24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7.28515625" style="8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6.85546875" style="8" customWidth="1"/>
    <col min="15" max="15" width="14" style="9" customWidth="1"/>
    <col min="16" max="16384" width="9.140625" style="5"/>
  </cols>
  <sheetData>
    <row r="1" spans="1:15" ht="19.5" customHeight="1">
      <c r="A1" s="97" t="s">
        <v>50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19.5" customHeight="1">
      <c r="A2" s="82" t="s">
        <v>51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5" ht="5.0999999999999996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ht="17.25" customHeight="1">
      <c r="A4" s="98" t="s">
        <v>3</v>
      </c>
      <c r="B4" s="108" t="s">
        <v>0</v>
      </c>
      <c r="C4" s="109"/>
      <c r="D4" s="109"/>
      <c r="E4" s="110"/>
      <c r="F4" s="108" t="s">
        <v>42</v>
      </c>
      <c r="G4" s="109"/>
      <c r="H4" s="110"/>
      <c r="I4" s="100" t="s">
        <v>1</v>
      </c>
      <c r="J4" s="101"/>
      <c r="K4" s="101"/>
      <c r="L4" s="101"/>
      <c r="M4" s="101"/>
      <c r="N4" s="102"/>
      <c r="O4" s="114" t="s">
        <v>5</v>
      </c>
    </row>
    <row r="5" spans="1:15" ht="17.25" customHeight="1">
      <c r="A5" s="99"/>
      <c r="B5" s="111" t="s">
        <v>22</v>
      </c>
      <c r="C5" s="112"/>
      <c r="D5" s="112"/>
      <c r="E5" s="113"/>
      <c r="F5" s="111" t="s">
        <v>43</v>
      </c>
      <c r="G5" s="112"/>
      <c r="H5" s="113"/>
      <c r="I5" s="103" t="s">
        <v>18</v>
      </c>
      <c r="J5" s="104"/>
      <c r="K5" s="104"/>
      <c r="L5" s="104"/>
      <c r="M5" s="104"/>
      <c r="N5" s="105"/>
      <c r="O5" s="115"/>
    </row>
    <row r="6" spans="1:15" ht="17.25" customHeight="1">
      <c r="A6" s="99"/>
      <c r="B6" s="106" t="s">
        <v>15</v>
      </c>
      <c r="C6" s="106"/>
      <c r="D6" s="106" t="s">
        <v>16</v>
      </c>
      <c r="E6" s="106"/>
      <c r="F6" s="89" t="s">
        <v>38</v>
      </c>
      <c r="G6" s="89" t="s">
        <v>36</v>
      </c>
      <c r="H6" s="91" t="s">
        <v>2</v>
      </c>
      <c r="I6" s="80" t="s">
        <v>34</v>
      </c>
      <c r="J6" s="80" t="s">
        <v>31</v>
      </c>
      <c r="K6" s="80" t="s">
        <v>30</v>
      </c>
      <c r="L6" s="80" t="s">
        <v>28</v>
      </c>
      <c r="M6" s="80" t="s">
        <v>27</v>
      </c>
      <c r="N6" s="93" t="s">
        <v>2</v>
      </c>
      <c r="O6" s="115"/>
    </row>
    <row r="7" spans="1:15" ht="17.25" customHeight="1">
      <c r="A7" s="99"/>
      <c r="B7" s="88" t="s">
        <v>23</v>
      </c>
      <c r="C7" s="88"/>
      <c r="D7" s="88" t="s">
        <v>24</v>
      </c>
      <c r="E7" s="88"/>
      <c r="F7" s="90"/>
      <c r="G7" s="90"/>
      <c r="H7" s="92"/>
      <c r="I7" s="81"/>
      <c r="J7" s="81"/>
      <c r="K7" s="81"/>
      <c r="L7" s="81"/>
      <c r="M7" s="81"/>
      <c r="N7" s="94"/>
      <c r="O7" s="115"/>
    </row>
    <row r="8" spans="1:15" ht="17.25" customHeight="1">
      <c r="A8" s="99"/>
      <c r="B8" s="53" t="s">
        <v>74</v>
      </c>
      <c r="C8" s="10" t="s">
        <v>6</v>
      </c>
      <c r="D8" s="53" t="s">
        <v>75</v>
      </c>
      <c r="E8" s="10" t="s">
        <v>6</v>
      </c>
      <c r="F8" s="78" t="s">
        <v>37</v>
      </c>
      <c r="G8" s="78" t="s">
        <v>35</v>
      </c>
      <c r="H8" s="96" t="s">
        <v>4</v>
      </c>
      <c r="I8" s="79" t="s">
        <v>33</v>
      </c>
      <c r="J8" s="79" t="s">
        <v>32</v>
      </c>
      <c r="K8" s="79" t="s">
        <v>39</v>
      </c>
      <c r="L8" s="79" t="s">
        <v>29</v>
      </c>
      <c r="M8" s="79" t="s">
        <v>26</v>
      </c>
      <c r="N8" s="95" t="s">
        <v>4</v>
      </c>
      <c r="O8" s="115"/>
    </row>
    <row r="9" spans="1:15" ht="18" customHeight="1">
      <c r="A9" s="99"/>
      <c r="B9" s="12" t="s">
        <v>46</v>
      </c>
      <c r="C9" s="11" t="s">
        <v>19</v>
      </c>
      <c r="D9" s="12" t="s">
        <v>40</v>
      </c>
      <c r="E9" s="11" t="s">
        <v>19</v>
      </c>
      <c r="F9" s="78"/>
      <c r="G9" s="78"/>
      <c r="H9" s="96"/>
      <c r="I9" s="79"/>
      <c r="J9" s="79"/>
      <c r="K9" s="79"/>
      <c r="L9" s="79"/>
      <c r="M9" s="79"/>
      <c r="N9" s="95"/>
      <c r="O9" s="115"/>
    </row>
    <row r="10" spans="1:15" s="1" customFormat="1" ht="18" customHeight="1">
      <c r="A10" s="13" t="s">
        <v>7</v>
      </c>
      <c r="B10" s="27"/>
      <c r="C10" s="30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20" t="s">
        <v>8</v>
      </c>
    </row>
    <row r="11" spans="1:15" s="2" customFormat="1" ht="18" customHeight="1">
      <c r="A11" s="14" t="s">
        <v>20</v>
      </c>
      <c r="B11" s="41">
        <f t="shared" ref="B11:M13" si="0">SUM(B15,B19,B23)</f>
        <v>106.59700000000004</v>
      </c>
      <c r="C11" s="42">
        <f t="shared" si="0"/>
        <v>654.00000000000011</v>
      </c>
      <c r="D11" s="43">
        <f t="shared" si="0"/>
        <v>663.20800000000054</v>
      </c>
      <c r="E11" s="49">
        <f t="shared" si="0"/>
        <v>3763.9999999999945</v>
      </c>
      <c r="F11" s="43">
        <f t="shared" si="0"/>
        <v>111.51500000000004</v>
      </c>
      <c r="G11" s="43">
        <f t="shared" si="0"/>
        <v>724.17099999999994</v>
      </c>
      <c r="H11" s="43">
        <f t="shared" si="0"/>
        <v>835.68600000000049</v>
      </c>
      <c r="I11" s="42">
        <f t="shared" si="0"/>
        <v>83</v>
      </c>
      <c r="J11" s="42">
        <f t="shared" si="0"/>
        <v>330</v>
      </c>
      <c r="K11" s="42">
        <f t="shared" si="0"/>
        <v>7</v>
      </c>
      <c r="L11" s="42">
        <f t="shared" si="0"/>
        <v>190</v>
      </c>
      <c r="M11" s="49">
        <f t="shared" si="0"/>
        <v>1543</v>
      </c>
      <c r="N11" s="48">
        <f>SUM(N15,N19,N23)</f>
        <v>2153</v>
      </c>
      <c r="O11" s="21" t="s">
        <v>9</v>
      </c>
    </row>
    <row r="12" spans="1:15" s="2" customFormat="1" ht="18" customHeight="1">
      <c r="A12" s="14" t="s">
        <v>21</v>
      </c>
      <c r="B12" s="41">
        <f t="shared" si="0"/>
        <v>1.901</v>
      </c>
      <c r="C12" s="42">
        <f t="shared" si="0"/>
        <v>11</v>
      </c>
      <c r="D12" s="43">
        <f t="shared" si="0"/>
        <v>28.704999999999995</v>
      </c>
      <c r="E12" s="42">
        <f t="shared" si="0"/>
        <v>74</v>
      </c>
      <c r="F12" s="43">
        <f t="shared" si="0"/>
        <v>18.841999999999999</v>
      </c>
      <c r="G12" s="43">
        <f t="shared" si="0"/>
        <v>167.22999999999993</v>
      </c>
      <c r="H12" s="43">
        <f t="shared" si="0"/>
        <v>186.07199999999992</v>
      </c>
      <c r="I12" s="42">
        <f t="shared" si="0"/>
        <v>6</v>
      </c>
      <c r="J12" s="42">
        <f t="shared" si="0"/>
        <v>24</v>
      </c>
      <c r="K12" s="42">
        <f t="shared" si="0"/>
        <v>1</v>
      </c>
      <c r="L12" s="42">
        <f t="shared" si="0"/>
        <v>19</v>
      </c>
      <c r="M12" s="42">
        <f t="shared" si="0"/>
        <v>142</v>
      </c>
      <c r="N12" s="44">
        <f t="shared" ref="N12:N13" si="1">SUM(N16,N20,N24)</f>
        <v>192</v>
      </c>
      <c r="O12" s="21" t="s">
        <v>10</v>
      </c>
    </row>
    <row r="13" spans="1:15" s="3" customFormat="1" ht="18" customHeight="1">
      <c r="A13" s="15" t="s">
        <v>11</v>
      </c>
      <c r="B13" s="45">
        <f t="shared" si="0"/>
        <v>0</v>
      </c>
      <c r="C13" s="46">
        <f t="shared" si="0"/>
        <v>0</v>
      </c>
      <c r="D13" s="47">
        <f t="shared" si="0"/>
        <v>0</v>
      </c>
      <c r="E13" s="46">
        <f t="shared" si="0"/>
        <v>0</v>
      </c>
      <c r="F13" s="43">
        <f t="shared" si="0"/>
        <v>0.28900000000000003</v>
      </c>
      <c r="G13" s="43">
        <f t="shared" si="0"/>
        <v>5.3780000000000001</v>
      </c>
      <c r="H13" s="43">
        <f t="shared" si="0"/>
        <v>5.6670000000000016</v>
      </c>
      <c r="I13" s="42">
        <f t="shared" si="0"/>
        <v>0</v>
      </c>
      <c r="J13" s="42">
        <f t="shared" si="0"/>
        <v>3</v>
      </c>
      <c r="K13" s="42">
        <f t="shared" si="0"/>
        <v>0</v>
      </c>
      <c r="L13" s="42">
        <f t="shared" si="0"/>
        <v>4</v>
      </c>
      <c r="M13" s="42">
        <f t="shared" si="0"/>
        <v>64</v>
      </c>
      <c r="N13" s="44">
        <f t="shared" si="1"/>
        <v>71</v>
      </c>
      <c r="O13" s="21" t="s">
        <v>17</v>
      </c>
    </row>
    <row r="14" spans="1:15" s="1" customFormat="1" ht="18" customHeight="1">
      <c r="A14" s="16" t="s">
        <v>12</v>
      </c>
      <c r="B14" s="31"/>
      <c r="C14" s="32"/>
      <c r="D14" s="33"/>
      <c r="E14" s="32"/>
      <c r="F14" s="33"/>
      <c r="G14" s="33"/>
      <c r="H14" s="33"/>
      <c r="I14" s="32"/>
      <c r="J14" s="32"/>
      <c r="K14" s="32"/>
      <c r="L14" s="32"/>
      <c r="M14" s="32"/>
      <c r="N14" s="34"/>
      <c r="O14" s="22" t="s">
        <v>13</v>
      </c>
    </row>
    <row r="15" spans="1:15" s="1" customFormat="1" ht="18" customHeight="1">
      <c r="A15" s="17" t="s">
        <v>20</v>
      </c>
      <c r="B15" s="31">
        <v>86.344000000000023</v>
      </c>
      <c r="C15" s="32">
        <v>554.00000000000011</v>
      </c>
      <c r="D15" s="33">
        <v>572.76600000000053</v>
      </c>
      <c r="E15" s="50">
        <v>3226.999999999995</v>
      </c>
      <c r="F15" s="33">
        <v>91.113000000000042</v>
      </c>
      <c r="G15" s="33">
        <v>628.58399999999995</v>
      </c>
      <c r="H15" s="33">
        <v>719.69700000000068</v>
      </c>
      <c r="I15" s="32">
        <v>82</v>
      </c>
      <c r="J15" s="32">
        <v>267</v>
      </c>
      <c r="K15" s="32">
        <v>6</v>
      </c>
      <c r="L15" s="32">
        <v>181</v>
      </c>
      <c r="M15" s="50">
        <v>1238</v>
      </c>
      <c r="N15" s="51">
        <v>1774</v>
      </c>
      <c r="O15" s="23" t="s">
        <v>9</v>
      </c>
    </row>
    <row r="16" spans="1:15" s="1" customFormat="1" ht="18" customHeight="1">
      <c r="A16" s="17" t="s">
        <v>21</v>
      </c>
      <c r="B16" s="31">
        <v>1.901</v>
      </c>
      <c r="C16" s="32">
        <v>11</v>
      </c>
      <c r="D16" s="33">
        <v>25.318999999999996</v>
      </c>
      <c r="E16" s="32">
        <v>67</v>
      </c>
      <c r="F16" s="33">
        <v>17.639999999999997</v>
      </c>
      <c r="G16" s="33">
        <v>149.42399999999992</v>
      </c>
      <c r="H16" s="33">
        <v>167.06399999999991</v>
      </c>
      <c r="I16" s="32">
        <v>5</v>
      </c>
      <c r="J16" s="32">
        <v>24</v>
      </c>
      <c r="K16" s="32">
        <v>1</v>
      </c>
      <c r="L16" s="32">
        <v>19</v>
      </c>
      <c r="M16" s="32">
        <v>121</v>
      </c>
      <c r="N16" s="34">
        <v>170</v>
      </c>
      <c r="O16" s="23" t="s">
        <v>10</v>
      </c>
    </row>
    <row r="17" spans="1:15" s="4" customFormat="1" ht="18" customHeight="1">
      <c r="A17" s="18" t="s">
        <v>11</v>
      </c>
      <c r="B17" s="35">
        <v>0</v>
      </c>
      <c r="C17" s="36">
        <v>0</v>
      </c>
      <c r="D17" s="37">
        <v>0</v>
      </c>
      <c r="E17" s="36">
        <v>0</v>
      </c>
      <c r="F17" s="33">
        <v>0.28900000000000003</v>
      </c>
      <c r="G17" s="33">
        <v>4.6110000000000007</v>
      </c>
      <c r="H17" s="33">
        <v>4.9000000000000012</v>
      </c>
      <c r="I17" s="32">
        <v>0</v>
      </c>
      <c r="J17" s="32">
        <v>3</v>
      </c>
      <c r="K17" s="32">
        <v>0</v>
      </c>
      <c r="L17" s="32">
        <v>4</v>
      </c>
      <c r="M17" s="32">
        <v>58</v>
      </c>
      <c r="N17" s="34">
        <v>65</v>
      </c>
      <c r="O17" s="23" t="s">
        <v>17</v>
      </c>
    </row>
    <row r="18" spans="1:15" s="4" customFormat="1" ht="18" customHeight="1">
      <c r="A18" s="16" t="s">
        <v>45</v>
      </c>
      <c r="B18" s="31"/>
      <c r="C18" s="32"/>
      <c r="D18" s="33"/>
      <c r="E18" s="50"/>
      <c r="F18" s="33"/>
      <c r="G18" s="33"/>
      <c r="H18" s="33"/>
      <c r="I18" s="32"/>
      <c r="J18" s="32"/>
      <c r="K18" s="32"/>
      <c r="L18" s="32"/>
      <c r="M18" s="50"/>
      <c r="N18" s="51"/>
      <c r="O18" s="22" t="s">
        <v>44</v>
      </c>
    </row>
    <row r="19" spans="1:15" s="4" customFormat="1" ht="18" customHeight="1">
      <c r="A19" s="17" t="s">
        <v>20</v>
      </c>
      <c r="B19" s="31">
        <v>0.10199999999999999</v>
      </c>
      <c r="C19" s="32">
        <v>2</v>
      </c>
      <c r="D19" s="33">
        <v>1.8029999999999999</v>
      </c>
      <c r="E19" s="32">
        <v>10</v>
      </c>
      <c r="F19" s="33">
        <v>0.10199999999999999</v>
      </c>
      <c r="G19" s="33">
        <v>1.8029999999999999</v>
      </c>
      <c r="H19" s="33">
        <v>1.905</v>
      </c>
      <c r="I19" s="32">
        <v>0</v>
      </c>
      <c r="J19" s="32">
        <v>1</v>
      </c>
      <c r="K19" s="32">
        <v>0</v>
      </c>
      <c r="L19" s="32">
        <v>0</v>
      </c>
      <c r="M19" s="32">
        <v>7</v>
      </c>
      <c r="N19" s="34">
        <v>8</v>
      </c>
      <c r="O19" s="23" t="s">
        <v>9</v>
      </c>
    </row>
    <row r="20" spans="1:15" s="4" customFormat="1" ht="18" customHeight="1">
      <c r="A20" s="17" t="s">
        <v>21</v>
      </c>
      <c r="B20" s="35">
        <v>0</v>
      </c>
      <c r="C20" s="36">
        <v>0</v>
      </c>
      <c r="D20" s="37">
        <v>0</v>
      </c>
      <c r="E20" s="36">
        <v>0</v>
      </c>
      <c r="F20" s="33">
        <v>0</v>
      </c>
      <c r="G20" s="33">
        <v>0</v>
      </c>
      <c r="H20" s="33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4">
        <v>0</v>
      </c>
      <c r="O20" s="23" t="s">
        <v>10</v>
      </c>
    </row>
    <row r="21" spans="1:15" s="4" customFormat="1" ht="18" customHeight="1">
      <c r="A21" s="18" t="s">
        <v>11</v>
      </c>
      <c r="B21" s="31">
        <v>0</v>
      </c>
      <c r="C21" s="32">
        <v>0</v>
      </c>
      <c r="D21" s="33">
        <v>0</v>
      </c>
      <c r="E21" s="50">
        <v>0</v>
      </c>
      <c r="F21" s="33">
        <v>0</v>
      </c>
      <c r="G21" s="33">
        <v>0</v>
      </c>
      <c r="H21" s="33">
        <v>0</v>
      </c>
      <c r="I21" s="32">
        <v>0</v>
      </c>
      <c r="J21" s="32">
        <v>0</v>
      </c>
      <c r="K21" s="32">
        <v>0</v>
      </c>
      <c r="L21" s="32">
        <v>0</v>
      </c>
      <c r="M21" s="50">
        <v>0</v>
      </c>
      <c r="N21" s="51">
        <v>0</v>
      </c>
      <c r="O21" s="23" t="s">
        <v>17</v>
      </c>
    </row>
    <row r="22" spans="1:15" s="4" customFormat="1" ht="18" customHeight="1">
      <c r="A22" s="16" t="s">
        <v>25</v>
      </c>
      <c r="B22" s="31"/>
      <c r="C22" s="32"/>
      <c r="D22" s="33"/>
      <c r="E22" s="32"/>
      <c r="F22" s="33"/>
      <c r="G22" s="33"/>
      <c r="H22" s="33"/>
      <c r="I22" s="32"/>
      <c r="J22" s="32"/>
      <c r="K22" s="32"/>
      <c r="L22" s="32"/>
      <c r="M22" s="32"/>
      <c r="N22" s="34"/>
      <c r="O22" s="22" t="s">
        <v>14</v>
      </c>
    </row>
    <row r="23" spans="1:15" s="4" customFormat="1" ht="18" customHeight="1">
      <c r="A23" s="17" t="s">
        <v>20</v>
      </c>
      <c r="B23" s="35">
        <v>20.151000000000007</v>
      </c>
      <c r="C23" s="36">
        <v>97.999999999999986</v>
      </c>
      <c r="D23" s="37">
        <v>88.639000000000024</v>
      </c>
      <c r="E23" s="36">
        <v>526.99999999999955</v>
      </c>
      <c r="F23" s="33">
        <v>20.299999999999994</v>
      </c>
      <c r="G23" s="33">
        <v>93.78400000000002</v>
      </c>
      <c r="H23" s="33">
        <v>114.08399999999988</v>
      </c>
      <c r="I23" s="32">
        <v>1</v>
      </c>
      <c r="J23" s="32">
        <v>62</v>
      </c>
      <c r="K23" s="32">
        <v>1</v>
      </c>
      <c r="L23" s="32">
        <v>9</v>
      </c>
      <c r="M23" s="32">
        <v>298</v>
      </c>
      <c r="N23" s="34">
        <v>371</v>
      </c>
      <c r="O23" s="23" t="s">
        <v>9</v>
      </c>
    </row>
    <row r="24" spans="1:15" s="4" customFormat="1" ht="18" customHeight="1">
      <c r="A24" s="17" t="s">
        <v>21</v>
      </c>
      <c r="B24" s="31">
        <v>0</v>
      </c>
      <c r="C24" s="32">
        <v>0</v>
      </c>
      <c r="D24" s="33">
        <v>3.3860000000000001</v>
      </c>
      <c r="E24" s="50">
        <v>6.9999999999999991</v>
      </c>
      <c r="F24" s="33">
        <v>1.202</v>
      </c>
      <c r="G24" s="33">
        <v>17.806000000000001</v>
      </c>
      <c r="H24" s="33">
        <v>19.008000000000003</v>
      </c>
      <c r="I24" s="32">
        <v>1</v>
      </c>
      <c r="J24" s="32">
        <v>0</v>
      </c>
      <c r="K24" s="32">
        <v>0</v>
      </c>
      <c r="L24" s="32">
        <v>0</v>
      </c>
      <c r="M24" s="50">
        <v>21</v>
      </c>
      <c r="N24" s="51">
        <v>22</v>
      </c>
      <c r="O24" s="23" t="s">
        <v>10</v>
      </c>
    </row>
    <row r="25" spans="1:15" s="4" customFormat="1" ht="18" customHeight="1">
      <c r="A25" s="19" t="s">
        <v>11</v>
      </c>
      <c r="B25" s="52">
        <v>0</v>
      </c>
      <c r="C25" s="39">
        <v>0</v>
      </c>
      <c r="D25" s="38">
        <v>0</v>
      </c>
      <c r="E25" s="39">
        <v>0</v>
      </c>
      <c r="F25" s="38">
        <v>0</v>
      </c>
      <c r="G25" s="38">
        <v>0.7669999999999999</v>
      </c>
      <c r="H25" s="38">
        <v>0.7669999999999999</v>
      </c>
      <c r="I25" s="39">
        <v>0</v>
      </c>
      <c r="J25" s="39">
        <v>0</v>
      </c>
      <c r="K25" s="39">
        <v>0</v>
      </c>
      <c r="L25" s="39">
        <v>0</v>
      </c>
      <c r="M25" s="39">
        <v>6</v>
      </c>
      <c r="N25" s="40">
        <v>6</v>
      </c>
      <c r="O25" s="24" t="s">
        <v>17</v>
      </c>
    </row>
    <row r="26" spans="1:15" ht="17.25" customHeight="1">
      <c r="A26" s="86" t="s">
        <v>48</v>
      </c>
      <c r="B26" s="87"/>
      <c r="C26" s="87"/>
      <c r="D26" s="87"/>
      <c r="E26" s="87"/>
      <c r="F26" s="87"/>
      <c r="G26" s="87"/>
      <c r="H26" s="87"/>
      <c r="I26" s="83" t="s">
        <v>41</v>
      </c>
      <c r="J26" s="84"/>
      <c r="K26" s="84"/>
      <c r="L26" s="84"/>
      <c r="M26" s="84"/>
      <c r="N26" s="84"/>
      <c r="O26" s="85"/>
    </row>
    <row r="27" spans="1:15" ht="17.25" customHeight="1">
      <c r="A27" s="87" t="s">
        <v>49</v>
      </c>
      <c r="B27" s="87"/>
      <c r="C27" s="87"/>
      <c r="D27" s="87"/>
      <c r="E27" s="87"/>
      <c r="F27" s="87"/>
      <c r="G27" s="87"/>
      <c r="H27" s="87"/>
      <c r="I27" s="83" t="s">
        <v>47</v>
      </c>
      <c r="J27" s="83"/>
      <c r="K27" s="83"/>
      <c r="L27" s="83"/>
      <c r="M27" s="83"/>
      <c r="N27" s="83"/>
      <c r="O27" s="83"/>
    </row>
    <row r="29" spans="1:15" customFormat="1" ht="15.95" customHeight="1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</row>
    <row r="30" spans="1:15" customFormat="1" ht="15.95" customHeight="1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</row>
    <row r="31" spans="1:15" customFormat="1" ht="15.95" customHeight="1">
      <c r="A31" s="2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26"/>
    </row>
    <row r="33" spans="2:8">
      <c r="B33" s="8"/>
      <c r="D33" s="8"/>
      <c r="F33" s="8"/>
      <c r="G33" s="8"/>
      <c r="H33" s="8"/>
    </row>
    <row r="34" spans="2:8">
      <c r="B34" s="8"/>
      <c r="D34" s="8"/>
      <c r="F34" s="8"/>
      <c r="G34" s="8"/>
      <c r="H34" s="8"/>
    </row>
    <row r="35" spans="2:8">
      <c r="B35" s="8"/>
      <c r="D35" s="8"/>
      <c r="F35" s="8"/>
      <c r="G35" s="8"/>
      <c r="H35" s="8"/>
    </row>
  </sheetData>
  <mergeCells count="37"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8:J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3" orientation="landscape" useFirstPageNumber="1" horizontalDpi="4294967292" r:id="rId1"/>
  <headerFooter alignWithMargins="0">
    <oddHeader>&amp;L&amp;8PCBS: Building Licenses Statistics, Second Quarter 2015&amp;R&amp;1ج&amp;8PCBS: إحصاءات رخص الابنية، الربع الثاني 2015</oddHeader>
    <oddFooter xml:space="preserve">&amp;C&amp;"Times New Roman,Regular"
33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17"/>
  <sheetViews>
    <sheetView workbookViewId="0">
      <selection activeCell="S15" sqref="S15:S17"/>
    </sheetView>
  </sheetViews>
  <sheetFormatPr defaultRowHeight="12.75"/>
  <sheetData>
    <row r="1" spans="1:19" ht="13.5" thickBot="1">
      <c r="A1" s="124" t="s">
        <v>52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13.5" thickBot="1">
      <c r="A2" s="125" t="s">
        <v>53</v>
      </c>
      <c r="B2" s="126"/>
      <c r="C2" s="126"/>
      <c r="D2" s="127"/>
      <c r="E2" s="130" t="s">
        <v>54</v>
      </c>
      <c r="F2" s="131"/>
      <c r="G2" s="131"/>
      <c r="H2" s="131"/>
      <c r="I2" s="131"/>
      <c r="J2" s="132"/>
      <c r="K2" s="133" t="s">
        <v>55</v>
      </c>
      <c r="L2" s="131"/>
      <c r="M2" s="132"/>
      <c r="N2" s="134" t="s">
        <v>56</v>
      </c>
      <c r="O2" s="131"/>
      <c r="P2" s="131"/>
      <c r="Q2" s="131"/>
      <c r="R2" s="131"/>
      <c r="S2" s="135"/>
    </row>
    <row r="3" spans="1:19">
      <c r="A3" s="117"/>
      <c r="B3" s="120"/>
      <c r="C3" s="120"/>
      <c r="D3" s="128"/>
      <c r="E3" s="136" t="s">
        <v>57</v>
      </c>
      <c r="F3" s="137"/>
      <c r="G3" s="137"/>
      <c r="H3" s="137"/>
      <c r="I3" s="137"/>
      <c r="J3" s="138"/>
      <c r="K3" s="139" t="s">
        <v>56</v>
      </c>
      <c r="L3" s="137"/>
      <c r="M3" s="138"/>
      <c r="N3" s="139" t="s">
        <v>4</v>
      </c>
      <c r="O3" s="138"/>
      <c r="P3" s="139" t="s">
        <v>58</v>
      </c>
      <c r="Q3" s="138"/>
      <c r="R3" s="140" t="s">
        <v>59</v>
      </c>
      <c r="S3" s="141"/>
    </row>
    <row r="4" spans="1:19" ht="48">
      <c r="A4" s="117"/>
      <c r="B4" s="120"/>
      <c r="C4" s="120"/>
      <c r="D4" s="128"/>
      <c r="E4" s="54" t="s">
        <v>4</v>
      </c>
      <c r="F4" s="55" t="s">
        <v>60</v>
      </c>
      <c r="G4" s="55" t="s">
        <v>61</v>
      </c>
      <c r="H4" s="55" t="s">
        <v>62</v>
      </c>
      <c r="I4" s="55" t="s">
        <v>63</v>
      </c>
      <c r="J4" s="55" t="s">
        <v>64</v>
      </c>
      <c r="K4" s="55" t="s">
        <v>4</v>
      </c>
      <c r="L4" s="55" t="s">
        <v>58</v>
      </c>
      <c r="M4" s="55" t="s">
        <v>59</v>
      </c>
      <c r="N4" s="55" t="s">
        <v>65</v>
      </c>
      <c r="O4" s="55" t="s">
        <v>66</v>
      </c>
      <c r="P4" s="55" t="s">
        <v>65</v>
      </c>
      <c r="Q4" s="55" t="s">
        <v>66</v>
      </c>
      <c r="R4" s="55" t="s">
        <v>65</v>
      </c>
      <c r="S4" s="56" t="s">
        <v>66</v>
      </c>
    </row>
    <row r="5" spans="1:19" ht="13.5" thickBot="1">
      <c r="A5" s="118"/>
      <c r="B5" s="123"/>
      <c r="C5" s="123"/>
      <c r="D5" s="129"/>
      <c r="E5" s="57" t="s">
        <v>67</v>
      </c>
      <c r="F5" s="58" t="s">
        <v>67</v>
      </c>
      <c r="G5" s="58" t="s">
        <v>67</v>
      </c>
      <c r="H5" s="58" t="s">
        <v>67</v>
      </c>
      <c r="I5" s="58" t="s">
        <v>67</v>
      </c>
      <c r="J5" s="58" t="s">
        <v>67</v>
      </c>
      <c r="K5" s="58" t="s">
        <v>68</v>
      </c>
      <c r="L5" s="58" t="s">
        <v>68</v>
      </c>
      <c r="M5" s="58" t="s">
        <v>68</v>
      </c>
      <c r="N5" s="58" t="s">
        <v>68</v>
      </c>
      <c r="O5" s="58" t="s">
        <v>68</v>
      </c>
      <c r="P5" s="58" t="s">
        <v>68</v>
      </c>
      <c r="Q5" s="58" t="s">
        <v>68</v>
      </c>
      <c r="R5" s="58" t="s">
        <v>68</v>
      </c>
      <c r="S5" s="59" t="s">
        <v>68</v>
      </c>
    </row>
    <row r="6" spans="1:19" ht="13.5" thickBot="1">
      <c r="A6" s="116" t="s">
        <v>69</v>
      </c>
      <c r="B6" s="119" t="s">
        <v>4</v>
      </c>
      <c r="C6" s="119" t="s">
        <v>70</v>
      </c>
      <c r="D6" s="60" t="s">
        <v>58</v>
      </c>
      <c r="E6" s="61">
        <v>2153</v>
      </c>
      <c r="F6" s="62">
        <v>1543</v>
      </c>
      <c r="G6" s="62">
        <v>190</v>
      </c>
      <c r="H6" s="62">
        <v>7</v>
      </c>
      <c r="I6" s="62">
        <v>330</v>
      </c>
      <c r="J6" s="62">
        <v>83</v>
      </c>
      <c r="K6" s="63">
        <v>835.68599999999935</v>
      </c>
      <c r="L6" s="63">
        <v>724.17099999999891</v>
      </c>
      <c r="M6" s="63">
        <v>111.51499999999999</v>
      </c>
      <c r="N6" s="62">
        <v>4418.0000000000073</v>
      </c>
      <c r="O6" s="63">
        <v>769.80500000000052</v>
      </c>
      <c r="P6" s="62">
        <v>3764.0000000000091</v>
      </c>
      <c r="Q6" s="63">
        <v>663.2080000000002</v>
      </c>
      <c r="R6" s="62">
        <v>654.00000000000011</v>
      </c>
      <c r="S6" s="64">
        <v>106.59699999999997</v>
      </c>
    </row>
    <row r="7" spans="1:19">
      <c r="A7" s="117"/>
      <c r="B7" s="120"/>
      <c r="C7" s="120"/>
      <c r="D7" s="65" t="s">
        <v>59</v>
      </c>
      <c r="E7" s="66">
        <v>192</v>
      </c>
      <c r="F7" s="67">
        <v>142</v>
      </c>
      <c r="G7" s="67">
        <v>19</v>
      </c>
      <c r="H7" s="67">
        <v>1</v>
      </c>
      <c r="I7" s="67">
        <v>24</v>
      </c>
      <c r="J7" s="67">
        <v>6</v>
      </c>
      <c r="K7" s="68">
        <v>186.07200000000006</v>
      </c>
      <c r="L7" s="68">
        <v>167.23000000000019</v>
      </c>
      <c r="M7" s="68">
        <v>18.841999999999999</v>
      </c>
      <c r="N7" s="67">
        <v>84.999999999999986</v>
      </c>
      <c r="O7" s="68">
        <v>30.606000000000005</v>
      </c>
      <c r="P7" s="67">
        <v>74</v>
      </c>
      <c r="Q7" s="68">
        <v>28.705000000000005</v>
      </c>
      <c r="R7" s="67">
        <v>11</v>
      </c>
      <c r="S7" s="69">
        <v>1.901</v>
      </c>
    </row>
    <row r="8" spans="1:19">
      <c r="A8" s="117"/>
      <c r="B8" s="120"/>
      <c r="C8" s="120"/>
      <c r="D8" s="65" t="s">
        <v>71</v>
      </c>
      <c r="E8" s="66">
        <v>71</v>
      </c>
      <c r="F8" s="67">
        <v>64</v>
      </c>
      <c r="G8" s="67">
        <v>4</v>
      </c>
      <c r="H8" s="67">
        <v>0</v>
      </c>
      <c r="I8" s="67">
        <v>3</v>
      </c>
      <c r="J8" s="67">
        <v>0</v>
      </c>
      <c r="K8" s="68">
        <v>5.6669999999999998</v>
      </c>
      <c r="L8" s="68">
        <v>5.3779999999999966</v>
      </c>
      <c r="M8" s="68">
        <v>0.28900000000000003</v>
      </c>
      <c r="N8" s="70" t="s">
        <v>72</v>
      </c>
      <c r="O8" s="70" t="s">
        <v>72</v>
      </c>
      <c r="P8" s="70" t="s">
        <v>72</v>
      </c>
      <c r="Q8" s="70" t="s">
        <v>72</v>
      </c>
      <c r="R8" s="70" t="s">
        <v>72</v>
      </c>
      <c r="S8" s="71" t="s">
        <v>72</v>
      </c>
    </row>
    <row r="9" spans="1:19">
      <c r="A9" s="117"/>
      <c r="B9" s="121" t="s">
        <v>60</v>
      </c>
      <c r="C9" s="121" t="s">
        <v>70</v>
      </c>
      <c r="D9" s="65" t="s">
        <v>58</v>
      </c>
      <c r="E9" s="66">
        <v>1774</v>
      </c>
      <c r="F9" s="67">
        <v>1238</v>
      </c>
      <c r="G9" s="67">
        <v>181</v>
      </c>
      <c r="H9" s="67">
        <v>6</v>
      </c>
      <c r="I9" s="67">
        <v>267</v>
      </c>
      <c r="J9" s="67">
        <v>82</v>
      </c>
      <c r="K9" s="68">
        <v>719.69700000000068</v>
      </c>
      <c r="L9" s="68">
        <v>628.58399999999995</v>
      </c>
      <c r="M9" s="68">
        <v>91.113000000000042</v>
      </c>
      <c r="N9" s="67">
        <v>3780.9999999999968</v>
      </c>
      <c r="O9" s="68">
        <v>659.10999999999967</v>
      </c>
      <c r="P9" s="67">
        <v>3226.999999999995</v>
      </c>
      <c r="Q9" s="68">
        <v>572.76600000000053</v>
      </c>
      <c r="R9" s="67">
        <v>554.00000000000011</v>
      </c>
      <c r="S9" s="69">
        <v>86.344000000000023</v>
      </c>
    </row>
    <row r="10" spans="1:19">
      <c r="A10" s="117"/>
      <c r="B10" s="120"/>
      <c r="C10" s="120"/>
      <c r="D10" s="65" t="s">
        <v>59</v>
      </c>
      <c r="E10" s="66">
        <v>170</v>
      </c>
      <c r="F10" s="67">
        <v>121</v>
      </c>
      <c r="G10" s="67">
        <v>19</v>
      </c>
      <c r="H10" s="67">
        <v>1</v>
      </c>
      <c r="I10" s="67">
        <v>24</v>
      </c>
      <c r="J10" s="67">
        <v>5</v>
      </c>
      <c r="K10" s="68">
        <v>167.06399999999991</v>
      </c>
      <c r="L10" s="68">
        <v>149.42399999999992</v>
      </c>
      <c r="M10" s="68">
        <v>17.639999999999997</v>
      </c>
      <c r="N10" s="67">
        <v>78</v>
      </c>
      <c r="O10" s="68">
        <v>27.219999999999995</v>
      </c>
      <c r="P10" s="67">
        <v>67</v>
      </c>
      <c r="Q10" s="68">
        <v>25.318999999999996</v>
      </c>
      <c r="R10" s="67">
        <v>11</v>
      </c>
      <c r="S10" s="69">
        <v>1.901</v>
      </c>
    </row>
    <row r="11" spans="1:19">
      <c r="A11" s="117"/>
      <c r="B11" s="120"/>
      <c r="C11" s="120"/>
      <c r="D11" s="65" t="s">
        <v>71</v>
      </c>
      <c r="E11" s="66">
        <v>65</v>
      </c>
      <c r="F11" s="67">
        <v>58</v>
      </c>
      <c r="G11" s="67">
        <v>4</v>
      </c>
      <c r="H11" s="67">
        <v>0</v>
      </c>
      <c r="I11" s="67">
        <v>3</v>
      </c>
      <c r="J11" s="67">
        <v>0</v>
      </c>
      <c r="K11" s="68">
        <v>4.9000000000000012</v>
      </c>
      <c r="L11" s="68">
        <v>4.6110000000000007</v>
      </c>
      <c r="M11" s="68">
        <v>0.28900000000000003</v>
      </c>
      <c r="N11" s="70" t="s">
        <v>72</v>
      </c>
      <c r="O11" s="70" t="s">
        <v>72</v>
      </c>
      <c r="P11" s="70" t="s">
        <v>72</v>
      </c>
      <c r="Q11" s="70" t="s">
        <v>72</v>
      </c>
      <c r="R11" s="70" t="s">
        <v>72</v>
      </c>
      <c r="S11" s="71" t="s">
        <v>72</v>
      </c>
    </row>
    <row r="12" spans="1:19">
      <c r="A12" s="117"/>
      <c r="B12" s="121" t="s">
        <v>61</v>
      </c>
      <c r="C12" s="121" t="s">
        <v>70</v>
      </c>
      <c r="D12" s="65" t="s">
        <v>58</v>
      </c>
      <c r="E12" s="66">
        <v>8</v>
      </c>
      <c r="F12" s="67">
        <v>7</v>
      </c>
      <c r="G12" s="67">
        <v>0</v>
      </c>
      <c r="H12" s="67">
        <v>0</v>
      </c>
      <c r="I12" s="67">
        <v>1</v>
      </c>
      <c r="J12" s="67">
        <v>0</v>
      </c>
      <c r="K12" s="68">
        <v>1.905</v>
      </c>
      <c r="L12" s="68">
        <v>1.8029999999999999</v>
      </c>
      <c r="M12" s="68">
        <v>0.10199999999999999</v>
      </c>
      <c r="N12" s="67">
        <v>12</v>
      </c>
      <c r="O12" s="68">
        <v>1.905</v>
      </c>
      <c r="P12" s="67">
        <v>10</v>
      </c>
      <c r="Q12" s="68">
        <v>1.8029999999999999</v>
      </c>
      <c r="R12" s="67">
        <v>2</v>
      </c>
      <c r="S12" s="69">
        <v>0.10199999999999999</v>
      </c>
    </row>
    <row r="13" spans="1:19">
      <c r="A13" s="117"/>
      <c r="B13" s="120"/>
      <c r="C13" s="120"/>
      <c r="D13" s="65" t="s">
        <v>59</v>
      </c>
      <c r="E13" s="66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70" t="s">
        <v>72</v>
      </c>
      <c r="L13" s="70" t="s">
        <v>72</v>
      </c>
      <c r="M13" s="70" t="s">
        <v>72</v>
      </c>
      <c r="N13" s="70" t="s">
        <v>72</v>
      </c>
      <c r="O13" s="70" t="s">
        <v>72</v>
      </c>
      <c r="P13" s="70" t="s">
        <v>72</v>
      </c>
      <c r="Q13" s="70" t="s">
        <v>72</v>
      </c>
      <c r="R13" s="70" t="s">
        <v>72</v>
      </c>
      <c r="S13" s="71" t="s">
        <v>72</v>
      </c>
    </row>
    <row r="14" spans="1:19">
      <c r="A14" s="117"/>
      <c r="B14" s="120"/>
      <c r="C14" s="120"/>
      <c r="D14" s="65" t="s">
        <v>71</v>
      </c>
      <c r="E14" s="66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70" t="s">
        <v>72</v>
      </c>
      <c r="L14" s="70" t="s">
        <v>72</v>
      </c>
      <c r="M14" s="70" t="s">
        <v>72</v>
      </c>
      <c r="N14" s="70" t="s">
        <v>72</v>
      </c>
      <c r="O14" s="70" t="s">
        <v>72</v>
      </c>
      <c r="P14" s="70" t="s">
        <v>72</v>
      </c>
      <c r="Q14" s="70" t="s">
        <v>72</v>
      </c>
      <c r="R14" s="70" t="s">
        <v>72</v>
      </c>
      <c r="S14" s="71" t="s">
        <v>72</v>
      </c>
    </row>
    <row r="15" spans="1:19" ht="13.5" thickBot="1">
      <c r="A15" s="117"/>
      <c r="B15" s="122" t="s">
        <v>73</v>
      </c>
      <c r="C15" s="122" t="s">
        <v>70</v>
      </c>
      <c r="D15" s="65" t="s">
        <v>58</v>
      </c>
      <c r="E15" s="66">
        <v>371</v>
      </c>
      <c r="F15" s="67">
        <v>298</v>
      </c>
      <c r="G15" s="67">
        <v>9</v>
      </c>
      <c r="H15" s="67">
        <v>1</v>
      </c>
      <c r="I15" s="67">
        <v>62</v>
      </c>
      <c r="J15" s="67">
        <v>1</v>
      </c>
      <c r="K15" s="68">
        <v>114.08399999999988</v>
      </c>
      <c r="L15" s="68">
        <v>93.78400000000002</v>
      </c>
      <c r="M15" s="68">
        <v>20.299999999999994</v>
      </c>
      <c r="N15" s="67">
        <v>625.00000000000011</v>
      </c>
      <c r="O15" s="68">
        <v>108.79000000000003</v>
      </c>
      <c r="P15" s="67">
        <v>526.99999999999955</v>
      </c>
      <c r="Q15" s="68">
        <v>88.639000000000024</v>
      </c>
      <c r="R15" s="67">
        <v>97.999999999999986</v>
      </c>
      <c r="S15" s="69">
        <v>20.151000000000007</v>
      </c>
    </row>
    <row r="16" spans="1:19">
      <c r="A16" s="117"/>
      <c r="B16" s="120"/>
      <c r="C16" s="120"/>
      <c r="D16" s="65" t="s">
        <v>59</v>
      </c>
      <c r="E16" s="66">
        <v>22</v>
      </c>
      <c r="F16" s="67">
        <v>21</v>
      </c>
      <c r="G16" s="67">
        <v>0</v>
      </c>
      <c r="H16" s="67">
        <v>0</v>
      </c>
      <c r="I16" s="67">
        <v>0</v>
      </c>
      <c r="J16" s="67">
        <v>1</v>
      </c>
      <c r="K16" s="68">
        <v>19.008000000000003</v>
      </c>
      <c r="L16" s="68">
        <v>17.806000000000001</v>
      </c>
      <c r="M16" s="68">
        <v>1.202</v>
      </c>
      <c r="N16" s="67">
        <v>6.9999999999999991</v>
      </c>
      <c r="O16" s="68">
        <v>3.3860000000000001</v>
      </c>
      <c r="P16" s="67">
        <v>6.9999999999999991</v>
      </c>
      <c r="Q16" s="68">
        <v>3.3860000000000001</v>
      </c>
      <c r="R16" s="70" t="s">
        <v>72</v>
      </c>
      <c r="S16" s="71" t="s">
        <v>72</v>
      </c>
    </row>
    <row r="17" spans="1:19" ht="13.5" thickBot="1">
      <c r="A17" s="118"/>
      <c r="B17" s="123"/>
      <c r="C17" s="123"/>
      <c r="D17" s="72" t="s">
        <v>71</v>
      </c>
      <c r="E17" s="73">
        <v>6</v>
      </c>
      <c r="F17" s="74">
        <v>6</v>
      </c>
      <c r="G17" s="74">
        <v>0</v>
      </c>
      <c r="H17" s="74">
        <v>0</v>
      </c>
      <c r="I17" s="74">
        <v>0</v>
      </c>
      <c r="J17" s="74">
        <v>0</v>
      </c>
      <c r="K17" s="75">
        <v>0.7669999999999999</v>
      </c>
      <c r="L17" s="75">
        <v>0.7669999999999999</v>
      </c>
      <c r="M17" s="76" t="s">
        <v>72</v>
      </c>
      <c r="N17" s="76" t="s">
        <v>72</v>
      </c>
      <c r="O17" s="76" t="s">
        <v>72</v>
      </c>
      <c r="P17" s="76" t="s">
        <v>72</v>
      </c>
      <c r="Q17" s="76" t="s">
        <v>72</v>
      </c>
      <c r="R17" s="76" t="s">
        <v>72</v>
      </c>
      <c r="S17" s="77" t="s">
        <v>72</v>
      </c>
    </row>
  </sheetData>
  <mergeCells count="19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17"/>
    <mergeCell ref="B6:B8"/>
    <mergeCell ref="C6:C8"/>
    <mergeCell ref="B9:B11"/>
    <mergeCell ref="C9:C11"/>
    <mergeCell ref="B12:B14"/>
    <mergeCell ref="C12:C14"/>
    <mergeCell ref="B15:B17"/>
    <mergeCell ref="C15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2015-08-18T06:51:56Z</cp:lastPrinted>
  <dcterms:created xsi:type="dcterms:W3CDTF">2011-08-15T06:05:50Z</dcterms:created>
  <dcterms:modified xsi:type="dcterms:W3CDTF">2015-08-18T06:52:00Z</dcterms:modified>
</cp:coreProperties>
</file>